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9320" windowHeight="89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27" i="1"/>
  <c r="B26"/>
  <c r="C27"/>
  <c r="C26"/>
  <c r="C25" l="1"/>
  <c r="B25"/>
  <c r="C20"/>
  <c r="B20"/>
  <c r="C17"/>
  <c r="B17"/>
  <c r="C14"/>
  <c r="B14"/>
</calcChain>
</file>

<file path=xl/sharedStrings.xml><?xml version="1.0" encoding="utf-8"?>
<sst xmlns="http://schemas.openxmlformats.org/spreadsheetml/2006/main" count="25" uniqueCount="18">
  <si>
    <t xml:space="preserve">                                                                       ПРОГРАММА</t>
  </si>
  <si>
    <t>Внутренние заимствования (привлечение/погашение)</t>
  </si>
  <si>
    <t>Сумма, тыс. рублей</t>
  </si>
  <si>
    <t>2017 год</t>
  </si>
  <si>
    <t>2018 год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</si>
  <si>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</si>
  <si>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</si>
  <si>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</si>
  <si>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</si>
  <si>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</si>
  <si>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</si>
  <si>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</si>
  <si>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_________________</t>
  </si>
  <si>
    <t xml:space="preserve">                         муниципальных внутренних заимствований на 2017 - 2018 годы</t>
  </si>
  <si>
    <t xml:space="preserve">             от _____________ № _______</t>
  </si>
  <si>
    <t xml:space="preserve">             города Новосибирска</t>
  </si>
  <si>
    <t xml:space="preserve">             к решению Совета депутатов</t>
  </si>
  <si>
    <t xml:space="preserve">             Приложение 18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</si>
</sst>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5"/>
      <name val="Times New Roman CYR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/>
    <xf numFmtId="0" fontId="2" fillId="0" borderId="0" xfId="1" applyFont="1"/>
    <xf numFmtId="0" fontId="8" fillId="0" borderId="2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justify" vertical="top" wrapText="1"/>
    </xf>
    <xf numFmtId="164" fontId="10" fillId="0" borderId="2" xfId="0" applyNumberFormat="1" applyFont="1" applyBorder="1" applyAlignment="1">
      <alignment horizontal="right" vertical="top" wrapText="1"/>
    </xf>
    <xf numFmtId="49" fontId="8" fillId="0" borderId="1" xfId="1" applyNumberFormat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justify" vertical="top" wrapText="1"/>
    </xf>
    <xf numFmtId="164" fontId="10" fillId="0" borderId="2" xfId="0" applyNumberFormat="1" applyFont="1" applyBorder="1" applyAlignment="1">
      <alignment vertical="top"/>
    </xf>
    <xf numFmtId="0" fontId="8" fillId="0" borderId="2" xfId="1" applyFont="1" applyBorder="1"/>
    <xf numFmtId="164" fontId="8" fillId="0" borderId="2" xfId="1" applyNumberFormat="1" applyFont="1" applyBorder="1" applyAlignment="1">
      <alignment vertical="top"/>
    </xf>
    <xf numFmtId="164" fontId="8" fillId="0" borderId="2" xfId="1" applyNumberFormat="1" applyFont="1" applyBorder="1" applyAlignment="1">
      <alignment horizontal="right" vertical="top"/>
    </xf>
    <xf numFmtId="164" fontId="11" fillId="0" borderId="2" xfId="0" applyNumberFormat="1" applyFont="1" applyBorder="1" applyAlignment="1">
      <alignment horizontal="right" vertical="top"/>
    </xf>
    <xf numFmtId="0" fontId="8" fillId="0" borderId="2" xfId="1" applyFont="1" applyBorder="1" applyAlignment="1">
      <alignment horizontal="justify" vertical="top" wrapText="1"/>
    </xf>
    <xf numFmtId="164" fontId="9" fillId="0" borderId="2" xfId="1" applyNumberFormat="1" applyFont="1" applyBorder="1" applyAlignment="1">
      <alignment horizontal="right" vertical="top"/>
    </xf>
    <xf numFmtId="0" fontId="8" fillId="0" borderId="2" xfId="1" applyFont="1" applyBorder="1" applyAlignment="1">
      <alignment wrapText="1"/>
    </xf>
    <xf numFmtId="164" fontId="0" fillId="0" borderId="0" xfId="0" applyNumberFormat="1"/>
    <xf numFmtId="164" fontId="10" fillId="0" borderId="2" xfId="0" applyNumberFormat="1" applyFont="1" applyBorder="1" applyAlignment="1">
      <alignment horizontal="right" vertical="top"/>
    </xf>
    <xf numFmtId="0" fontId="1" fillId="0" borderId="0" xfId="1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8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 wrapText="1"/>
    </xf>
    <xf numFmtId="0" fontId="8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topLeftCell="A22" zoomScaleNormal="100" workbookViewId="0">
      <selection activeCell="A32" sqref="A32"/>
    </sheetView>
  </sheetViews>
  <sheetFormatPr defaultRowHeight="15"/>
  <cols>
    <col min="1" max="1" width="60.28515625" customWidth="1"/>
    <col min="2" max="2" width="22.28515625" customWidth="1"/>
    <col min="3" max="3" width="20.42578125" customWidth="1"/>
  </cols>
  <sheetData>
    <row r="1" spans="1:5" ht="18.75">
      <c r="B1" s="25" t="s">
        <v>17</v>
      </c>
      <c r="C1" s="26"/>
    </row>
    <row r="2" spans="1:5" ht="18.75">
      <c r="B2" s="24" t="s">
        <v>16</v>
      </c>
      <c r="C2" s="23"/>
    </row>
    <row r="3" spans="1:5" ht="18.75">
      <c r="B3" s="24" t="s">
        <v>15</v>
      </c>
      <c r="C3" s="23"/>
    </row>
    <row r="4" spans="1:5" ht="14.45" customHeight="1">
      <c r="B4" s="24" t="s">
        <v>14</v>
      </c>
      <c r="C4" s="23"/>
    </row>
    <row r="5" spans="1:5" ht="14.45" customHeight="1">
      <c r="B5" s="24"/>
      <c r="C5" s="23"/>
    </row>
    <row r="6" spans="1:5" s="2" customFormat="1" ht="19.5">
      <c r="A6" s="28"/>
      <c r="B6" s="29"/>
      <c r="C6" s="29"/>
      <c r="D6" s="29"/>
      <c r="E6" s="1"/>
    </row>
    <row r="7" spans="1:5" s="2" customFormat="1" ht="19.5">
      <c r="A7" s="30" t="s">
        <v>0</v>
      </c>
      <c r="B7" s="31"/>
      <c r="C7" s="31"/>
      <c r="D7" s="31"/>
      <c r="E7" s="1"/>
    </row>
    <row r="8" spans="1:5" s="4" customFormat="1" ht="19.5">
      <c r="A8" s="32" t="s">
        <v>13</v>
      </c>
      <c r="B8" s="32"/>
      <c r="C8" s="32"/>
      <c r="D8" s="32"/>
      <c r="E8" s="3"/>
    </row>
    <row r="9" spans="1:5" ht="18">
      <c r="A9" s="5"/>
      <c r="B9" s="5"/>
    </row>
    <row r="10" spans="1:5" ht="18.75">
      <c r="A10" s="33" t="s">
        <v>1</v>
      </c>
      <c r="B10" s="34" t="s">
        <v>2</v>
      </c>
      <c r="C10" s="34"/>
    </row>
    <row r="11" spans="1:5" ht="18.75">
      <c r="A11" s="33"/>
      <c r="B11" s="6" t="s">
        <v>3</v>
      </c>
      <c r="C11" s="6" t="s">
        <v>4</v>
      </c>
    </row>
    <row r="12" spans="1:5" ht="2.4500000000000002" customHeight="1">
      <c r="A12" s="35"/>
      <c r="B12" s="35"/>
      <c r="C12" s="35"/>
    </row>
    <row r="13" spans="1:5" ht="18.75">
      <c r="A13" s="6">
        <v>1</v>
      </c>
      <c r="B13" s="6">
        <v>2</v>
      </c>
      <c r="C13" s="6">
        <v>3</v>
      </c>
    </row>
    <row r="14" spans="1:5" ht="56.25">
      <c r="A14" s="7" t="s">
        <v>5</v>
      </c>
      <c r="B14" s="8">
        <f>B15-B16</f>
        <v>-250000</v>
      </c>
      <c r="C14" s="8">
        <f>C15-C16</f>
        <v>650000</v>
      </c>
    </row>
    <row r="15" spans="1:5" ht="18.75">
      <c r="A15" s="9" t="s">
        <v>6</v>
      </c>
      <c r="B15" s="10">
        <v>2000000</v>
      </c>
      <c r="C15" s="10">
        <v>2000000</v>
      </c>
    </row>
    <row r="16" spans="1:5" ht="18.75">
      <c r="A16" s="9" t="s">
        <v>7</v>
      </c>
      <c r="B16" s="10">
        <v>2250000</v>
      </c>
      <c r="C16" s="10">
        <v>1350000</v>
      </c>
    </row>
    <row r="17" spans="1:3" ht="37.5">
      <c r="A17" s="11" t="s">
        <v>8</v>
      </c>
      <c r="B17" s="12">
        <f>B18-B19</f>
        <v>250000</v>
      </c>
      <c r="C17" s="12">
        <f>C18-C19</f>
        <v>27000</v>
      </c>
    </row>
    <row r="18" spans="1:3" ht="18.75">
      <c r="A18" s="13" t="s">
        <v>6</v>
      </c>
      <c r="B18" s="14">
        <v>6038000</v>
      </c>
      <c r="C18" s="14">
        <v>5815000</v>
      </c>
    </row>
    <row r="19" spans="1:3" ht="18.75">
      <c r="A19" s="13" t="s">
        <v>7</v>
      </c>
      <c r="B19" s="15">
        <v>5788000</v>
      </c>
      <c r="C19" s="14">
        <v>5788000</v>
      </c>
    </row>
    <row r="20" spans="1:3" ht="56.25">
      <c r="A20" s="11" t="s">
        <v>9</v>
      </c>
      <c r="B20" s="16">
        <f>B21-B23</f>
        <v>0</v>
      </c>
      <c r="C20" s="16">
        <f>C21-C23</f>
        <v>-677000</v>
      </c>
    </row>
    <row r="21" spans="1:3" ht="18.75">
      <c r="A21" s="17" t="s">
        <v>6</v>
      </c>
      <c r="B21" s="18">
        <v>0</v>
      </c>
      <c r="C21" s="18">
        <v>0</v>
      </c>
    </row>
    <row r="22" spans="1:3" ht="37.5">
      <c r="A22" s="17" t="s">
        <v>10</v>
      </c>
      <c r="B22" s="18">
        <v>0</v>
      </c>
      <c r="C22" s="18">
        <v>0</v>
      </c>
    </row>
    <row r="23" spans="1:3" ht="18.75">
      <c r="A23" s="13" t="s">
        <v>7</v>
      </c>
      <c r="B23" s="15">
        <v>0</v>
      </c>
      <c r="C23" s="15">
        <v>677000</v>
      </c>
    </row>
    <row r="24" spans="1:3" ht="37.5">
      <c r="A24" s="19" t="s">
        <v>10</v>
      </c>
      <c r="B24" s="20"/>
      <c r="C24" s="15">
        <v>0</v>
      </c>
    </row>
    <row r="25" spans="1:3" ht="18.75">
      <c r="A25" s="11" t="s">
        <v>11</v>
      </c>
      <c r="B25" s="21">
        <f>B26-B27</f>
        <v>0</v>
      </c>
      <c r="C25" s="21">
        <f>C26-C27</f>
        <v>0</v>
      </c>
    </row>
    <row r="26" spans="1:3" ht="18.75">
      <c r="A26" s="13" t="s">
        <v>6</v>
      </c>
      <c r="B26" s="15">
        <f>B15+B18+B21</f>
        <v>8038000</v>
      </c>
      <c r="C26" s="15">
        <f>C15+C18+C21</f>
        <v>7815000</v>
      </c>
    </row>
    <row r="27" spans="1:3" ht="18.75">
      <c r="A27" s="13" t="s">
        <v>7</v>
      </c>
      <c r="B27" s="15">
        <f>B16+B19+B23</f>
        <v>8038000</v>
      </c>
      <c r="C27" s="15">
        <f>C16+C19+C23</f>
        <v>7815000</v>
      </c>
    </row>
    <row r="28" spans="1:3" ht="36.75" customHeight="1">
      <c r="A28" s="22"/>
      <c r="B28" s="22"/>
    </row>
    <row r="29" spans="1:3" ht="18.75">
      <c r="A29" s="27" t="s">
        <v>12</v>
      </c>
      <c r="B29" s="27"/>
      <c r="C29" s="27"/>
    </row>
  </sheetData>
  <mergeCells count="8">
    <mergeCell ref="B1:C1"/>
    <mergeCell ref="A29:C29"/>
    <mergeCell ref="A6:D6"/>
    <mergeCell ref="A7:D7"/>
    <mergeCell ref="A8:D8"/>
    <mergeCell ref="A10:A11"/>
    <mergeCell ref="B10:C10"/>
    <mergeCell ref="A12:C12"/>
  </mergeCells>
  <pageMargins left="0.98425196850393704" right="0.39370078740157483" top="0.78740157480314965" bottom="0.59055118110236227" header="0.31496062992125984" footer="0.31496062992125984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6KDV5W64NSFS-390-7442</_dlc_DocId>
    <_dlc_DocIdUrl xmlns="746016b1-ecc9-410e-95eb-a13f7eb3881b">
      <Url>http://port.admnsk.ru/sites/main/sovet/_layouts/DocIdRedir.aspx?ID=6KDV5W64NSFS-390-7442</Url>
      <Description>6KDV5W64NSFS-390-7442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5A18DF-DCDE-4B15-A29C-397A77F9340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8948323-EC0B-4FBA-9E16-FE291C90FB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F0EBD-7538-4932-A204-27F12D26457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C0B761E9-29F6-4BEC-B890-7560F7837D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OrlovaL</dc:creator>
  <cp:lastModifiedBy>omoskaleva</cp:lastModifiedBy>
  <cp:lastPrinted>2015-11-26T06:05:22Z</cp:lastPrinted>
  <dcterms:created xsi:type="dcterms:W3CDTF">2015-10-23T11:32:22Z</dcterms:created>
  <dcterms:modified xsi:type="dcterms:W3CDTF">2015-11-26T06:05:39Z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4a096f9c-fde5-4b94-b4b5-c8ecd80eebe3</vt:lpwstr>
  </property>
</Properties>
</file>